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F6" i="1" l="1"/>
  <c r="L8" i="1" l="1"/>
  <c r="C11" i="1" l="1"/>
  <c r="C15" i="1"/>
  <c r="O20" i="1" l="1"/>
  <c r="I86" i="1"/>
  <c r="Q21" i="1" l="1"/>
  <c r="D84" i="1"/>
  <c r="D83" i="1"/>
  <c r="P20" i="1"/>
  <c r="K86" i="1" s="1"/>
  <c r="L10" i="1" l="1"/>
  <c r="L12" i="1"/>
  <c r="L14" i="1"/>
  <c r="L16" i="1"/>
  <c r="L18" i="1"/>
  <c r="H83" i="1"/>
  <c r="K90" i="1" s="1"/>
  <c r="D87" i="1"/>
  <c r="L20" i="1"/>
  <c r="Q19" i="1" l="1"/>
  <c r="Q7" i="1" l="1"/>
  <c r="Q9" i="1"/>
  <c r="Q11" i="1"/>
  <c r="Q13" i="1"/>
  <c r="Q15" i="1"/>
  <c r="Q17" i="1"/>
  <c r="Q5" i="1"/>
  <c r="D86" i="1" l="1"/>
  <c r="D88" i="1" s="1"/>
  <c r="D7" i="1" l="1"/>
  <c r="D19" i="1"/>
  <c r="D9" i="1"/>
  <c r="D11" i="1"/>
  <c r="D13" i="1"/>
  <c r="D15" i="1"/>
  <c r="D17" i="1"/>
  <c r="C18" i="1" l="1"/>
  <c r="E17" i="1"/>
  <c r="E18" i="1" s="1"/>
  <c r="C14" i="1"/>
  <c r="E13" i="1"/>
  <c r="E14" i="1" s="1"/>
  <c r="C10" i="1"/>
  <c r="E9" i="1"/>
  <c r="E10" i="1" s="1"/>
  <c r="C16" i="1"/>
  <c r="C12" i="1"/>
  <c r="C8" i="1"/>
  <c r="E19" i="1" l="1"/>
  <c r="E20" i="1" s="1"/>
  <c r="C20" i="1"/>
  <c r="D100" i="1" s="1"/>
  <c r="C101" i="1" s="1"/>
  <c r="D104" i="1" l="1"/>
  <c r="D102" i="1"/>
  <c r="C104" i="1"/>
  <c r="D103" i="1"/>
  <c r="C103" i="1"/>
  <c r="C102" i="1"/>
  <c r="E15" i="1" l="1"/>
  <c r="E16" i="1" s="1"/>
  <c r="E11" i="1"/>
  <c r="E12" i="1" s="1"/>
  <c r="E7" i="1"/>
  <c r="E8" i="1" s="1"/>
  <c r="D89" i="1" l="1"/>
  <c r="C90" i="1" s="1"/>
  <c r="F20" i="1"/>
  <c r="D85" i="1" s="1"/>
  <c r="H6" i="1"/>
  <c r="J6" i="1"/>
  <c r="P7" i="1" s="1"/>
  <c r="O7" i="1" l="1"/>
  <c r="F7" i="1"/>
  <c r="F8" i="1" s="1"/>
  <c r="L9" i="1" s="1"/>
  <c r="M8" i="1" s="1"/>
  <c r="H8" i="1" l="1"/>
  <c r="F10" i="1"/>
  <c r="H10" i="1" s="1"/>
  <c r="M9" i="1"/>
  <c r="N9" i="1" s="1"/>
  <c r="J8" i="1"/>
  <c r="F12" i="1"/>
  <c r="N8" i="1" l="1"/>
  <c r="L11" i="1"/>
  <c r="M10" i="1" s="1"/>
  <c r="J10" i="1"/>
  <c r="J12" i="1"/>
  <c r="H12" i="1"/>
  <c r="F14" i="1"/>
  <c r="L13" i="1"/>
  <c r="M11" i="1"/>
  <c r="H14" i="1" l="1"/>
  <c r="L15" i="1"/>
  <c r="J14" i="1"/>
  <c r="F16" i="1"/>
  <c r="N10" i="1"/>
  <c r="N11" i="1"/>
  <c r="M12" i="1"/>
  <c r="M13" i="1"/>
  <c r="N12" i="1" l="1"/>
  <c r="N13" i="1"/>
  <c r="H16" i="1"/>
  <c r="F18" i="1"/>
  <c r="L17" i="1"/>
  <c r="J16" i="1"/>
  <c r="M15" i="1"/>
  <c r="M14" i="1"/>
  <c r="M17" i="1" l="1"/>
  <c r="M16" i="1"/>
  <c r="N15" i="1"/>
  <c r="N14" i="1"/>
  <c r="H18" i="1"/>
  <c r="J18" i="1"/>
  <c r="F21" i="1"/>
  <c r="L19" i="1"/>
  <c r="I84" i="1"/>
  <c r="I88" i="1" s="1"/>
  <c r="H9" i="1" l="1"/>
  <c r="H15" i="1"/>
  <c r="H17" i="1"/>
  <c r="J101" i="1"/>
  <c r="H11" i="1"/>
  <c r="H13" i="1"/>
  <c r="I12" i="1" s="1"/>
  <c r="I13" i="1" s="1"/>
  <c r="H19" i="1"/>
  <c r="I18" i="1" s="1"/>
  <c r="I19" i="1" s="1"/>
  <c r="M18" i="1"/>
  <c r="M19" i="1"/>
  <c r="K84" i="1"/>
  <c r="K88" i="1" s="1"/>
  <c r="N16" i="1"/>
  <c r="N17" i="1"/>
  <c r="L21" i="1"/>
  <c r="N101" i="1" l="1"/>
  <c r="J13" i="1"/>
  <c r="K12" i="1" s="1"/>
  <c r="K13" i="1" s="1"/>
  <c r="J19" i="1"/>
  <c r="K18" i="1" s="1"/>
  <c r="K19" i="1" s="1"/>
  <c r="J100" i="1"/>
  <c r="J102" i="1" s="1"/>
  <c r="M21" i="1"/>
  <c r="M20" i="1"/>
  <c r="N19" i="1"/>
  <c r="N18" i="1"/>
  <c r="I90" i="1"/>
  <c r="J106" i="1" l="1"/>
  <c r="I107" i="1"/>
  <c r="J104" i="1"/>
  <c r="J107" i="1"/>
  <c r="I16" i="1" s="1"/>
  <c r="I17" i="1" s="1"/>
  <c r="J17" i="1" s="1"/>
  <c r="I104" i="1"/>
  <c r="I105" i="1"/>
  <c r="I106" i="1"/>
  <c r="J105" i="1"/>
  <c r="N20" i="1"/>
  <c r="N21" i="1"/>
  <c r="I10" i="1" l="1"/>
  <c r="I11" i="1" s="1"/>
  <c r="J11" i="1" s="1"/>
  <c r="I8" i="1"/>
  <c r="I9" i="1" s="1"/>
  <c r="I14" i="1"/>
  <c r="I15" i="1" s="1"/>
  <c r="J15" i="1" s="1"/>
  <c r="O9" i="1" l="1"/>
  <c r="O11" i="1" s="1"/>
  <c r="O13" i="1" s="1"/>
  <c r="O15" i="1" s="1"/>
  <c r="O17" i="1" s="1"/>
  <c r="O19" i="1" s="1"/>
  <c r="H21" i="1"/>
  <c r="I91" i="1" s="1"/>
  <c r="J9" i="1"/>
  <c r="N100" i="1" l="1"/>
  <c r="N102" i="1" s="1"/>
  <c r="M104" i="1" l="1"/>
  <c r="N106" i="1"/>
  <c r="M106" i="1"/>
  <c r="M105" i="1"/>
  <c r="N107" i="1"/>
  <c r="N105" i="1"/>
  <c r="M107" i="1"/>
  <c r="N104" i="1"/>
  <c r="K16" i="1" l="1"/>
  <c r="K17" i="1" s="1"/>
  <c r="K14" i="1"/>
  <c r="K15" i="1" s="1"/>
  <c r="K10" i="1"/>
  <c r="K11" i="1" s="1"/>
  <c r="K8" i="1"/>
  <c r="K9" i="1" s="1"/>
  <c r="P9" i="1" l="1"/>
  <c r="P11" i="1" s="1"/>
  <c r="P13" i="1" s="1"/>
  <c r="P15" i="1" s="1"/>
  <c r="P17" i="1" s="1"/>
  <c r="P19" i="1" s="1"/>
  <c r="J21" i="1"/>
  <c r="K91" i="1" s="1"/>
</calcChain>
</file>

<file path=xl/sharedStrings.xml><?xml version="1.0" encoding="utf-8"?>
<sst xmlns="http://schemas.openxmlformats.org/spreadsheetml/2006/main" count="59" uniqueCount="52">
  <si>
    <t>Oznaczenie</t>
  </si>
  <si>
    <t>Długości boków d</t>
  </si>
  <si>
    <t>Przyrosty</t>
  </si>
  <si>
    <t>dx</t>
  </si>
  <si>
    <t>dy</t>
  </si>
  <si>
    <t>Kontrola przyrostów</t>
  </si>
  <si>
    <t xml:space="preserve">                  A+50</t>
  </si>
  <si>
    <t xml:space="preserve">S    C   </t>
  </si>
  <si>
    <t>dx   dy</t>
  </si>
  <si>
    <t>Współrzędne</t>
  </si>
  <si>
    <t>X</t>
  </si>
  <si>
    <t>Y</t>
  </si>
  <si>
    <t>Uwagi</t>
  </si>
  <si>
    <t>n=</t>
  </si>
  <si>
    <t>[α]p</t>
  </si>
  <si>
    <t>[α]t</t>
  </si>
  <si>
    <t>f kt</t>
  </si>
  <si>
    <t>Kąty afla</t>
  </si>
  <si>
    <t>v kt</t>
  </si>
  <si>
    <t>Kąty poprawione</t>
  </si>
  <si>
    <t>f kt max</t>
  </si>
  <si>
    <t>[α]p+v</t>
  </si>
  <si>
    <t>Iteracje do wyrównania kątowego</t>
  </si>
  <si>
    <t>[α]t'</t>
  </si>
  <si>
    <t>Azymuty</t>
  </si>
  <si>
    <t>Wyrównanie kątów</t>
  </si>
  <si>
    <t>dane zależne od n</t>
  </si>
  <si>
    <t>Długość ciągu</t>
  </si>
  <si>
    <t>[∆x]p</t>
  </si>
  <si>
    <t>[∆x]t</t>
  </si>
  <si>
    <t>[∆y]p</t>
  </si>
  <si>
    <t>[∆y]t</t>
  </si>
  <si>
    <t>fx</t>
  </si>
  <si>
    <t>fy</t>
  </si>
  <si>
    <r>
      <t xml:space="preserve">Wyrównanie przyrostów </t>
    </r>
    <r>
      <rPr>
        <i/>
        <sz val="10"/>
        <color theme="1"/>
        <rFont val="Calibri"/>
        <family val="2"/>
        <charset val="238"/>
      </rPr>
      <t>∆x, ∆y</t>
    </r>
  </si>
  <si>
    <t>fL +/-</t>
  </si>
  <si>
    <t>fL max +/-</t>
  </si>
  <si>
    <t>vx / dx pop</t>
  </si>
  <si>
    <t>vy / dy pop</t>
  </si>
  <si>
    <t>vx'</t>
  </si>
  <si>
    <t>vy'</t>
  </si>
  <si>
    <t>iter do plus</t>
  </si>
  <si>
    <t>iter do minus</t>
  </si>
  <si>
    <t>Iteracje do wyrównania przyrostów</t>
  </si>
  <si>
    <t>[vdx]</t>
  </si>
  <si>
    <t>[vdy]</t>
  </si>
  <si>
    <t>&lt;- tu wpisz swoje "n" z listy</t>
  </si>
  <si>
    <t xml:space="preserve">dla kontroli podałem jeden azymut i dwie współrzędne - mogą się one różnić max 3cc i 1cm </t>
  </si>
  <si>
    <t>[dx]t</t>
  </si>
  <si>
    <t>[dy]t</t>
  </si>
  <si>
    <t>dla boku 1054-1049 nie robicie kontroli bo jest to bok nawiązania, nie poprawia się także przyrostów tego boku, ale do liczenia sumy teoretycznej i praktycznej przyrostów całego poligonu się je uwzględnia!</t>
  </si>
  <si>
    <t>pozostałe 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</si>
</sst>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0000"/>
    <numFmt numFmtId="167" formatCode="0.0000000"/>
  </numFmts>
  <fonts count="21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FFFF"/>
      <name val="Calibri"/>
      <family val="2"/>
      <charset val="238"/>
      <scheme val="minor"/>
    </font>
    <font>
      <b/>
      <sz val="11"/>
      <color theme="3" tint="0.3999755851924192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</font>
    <font>
      <b/>
      <i/>
      <sz val="10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i/>
      <sz val="10"/>
      <color theme="3" tint="0.3999755851924192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2"/>
      <color rgb="FFFFFFFF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7.7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Alignment="1"/>
    <xf numFmtId="0" fontId="0" fillId="0" borderId="0" xfId="0" applyBorder="1" applyAlignment="1"/>
    <xf numFmtId="164" fontId="0" fillId="0" borderId="0" xfId="0" applyNumberFormat="1" applyBorder="1" applyAlignment="1"/>
    <xf numFmtId="2" fontId="0" fillId="0" borderId="0" xfId="0" applyNumberFormat="1" applyBorder="1" applyAlignment="1"/>
    <xf numFmtId="165" fontId="0" fillId="0" borderId="0" xfId="0" applyNumberFormat="1" applyBorder="1" applyAlignment="1"/>
    <xf numFmtId="0" fontId="0" fillId="0" borderId="0" xfId="0" applyBorder="1"/>
    <xf numFmtId="0" fontId="2" fillId="0" borderId="0" xfId="0" applyFont="1" applyBorder="1" applyAlignment="1"/>
    <xf numFmtId="164" fontId="0" fillId="0" borderId="0" xfId="0" applyNumberFormat="1" applyAlignment="1"/>
    <xf numFmtId="2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>
      <alignment horizontal="center" vertical="center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10" fillId="0" borderId="0" xfId="0" applyFont="1" applyBorder="1" applyAlignment="1"/>
    <xf numFmtId="0" fontId="0" fillId="3" borderId="0" xfId="0" applyFill="1" applyBorder="1" applyAlignment="1">
      <alignment horizontal="center" vertical="center"/>
    </xf>
    <xf numFmtId="0" fontId="1" fillId="0" borderId="0" xfId="0" applyFont="1"/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166" fontId="10" fillId="0" borderId="1" xfId="0" applyNumberFormat="1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2" fontId="10" fillId="0" borderId="2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2" fontId="0" fillId="0" borderId="0" xfId="0" applyNumberFormat="1"/>
    <xf numFmtId="0" fontId="11" fillId="0" borderId="16" xfId="0" applyFont="1" applyBorder="1" applyAlignment="1">
      <alignment horizontal="center" vertical="center"/>
    </xf>
    <xf numFmtId="2" fontId="10" fillId="0" borderId="16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19" fillId="3" borderId="6" xfId="0" applyFont="1" applyFill="1" applyBorder="1" applyAlignment="1">
      <alignment horizontal="center" vertical="center"/>
    </xf>
    <xf numFmtId="2" fontId="16" fillId="0" borderId="0" xfId="0" applyNumberFormat="1" applyFont="1" applyBorder="1" applyAlignment="1"/>
    <xf numFmtId="0" fontId="0" fillId="0" borderId="0" xfId="0" applyProtection="1">
      <protection hidden="1"/>
    </xf>
    <xf numFmtId="0" fontId="19" fillId="3" borderId="3" xfId="0" applyFont="1" applyFill="1" applyBorder="1" applyAlignment="1" applyProtection="1">
      <alignment horizontal="center" vertical="center"/>
      <protection hidden="1"/>
    </xf>
    <xf numFmtId="0" fontId="19" fillId="3" borderId="1" xfId="0" applyFont="1" applyFill="1" applyBorder="1" applyAlignment="1" applyProtection="1">
      <alignment horizontal="center" vertical="center"/>
      <protection hidden="1"/>
    </xf>
    <xf numFmtId="0" fontId="19" fillId="3" borderId="5" xfId="0" applyFont="1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vertical="center"/>
      <protection hidden="1"/>
    </xf>
    <xf numFmtId="164" fontId="0" fillId="4" borderId="9" xfId="0" applyNumberFormat="1" applyFill="1" applyBorder="1" applyAlignment="1" applyProtection="1">
      <alignment horizontal="center" vertical="center"/>
      <protection hidden="1"/>
    </xf>
    <xf numFmtId="164" fontId="3" fillId="3" borderId="23" xfId="0" applyNumberFormat="1" applyFont="1" applyFill="1" applyBorder="1" applyAlignment="1" applyProtection="1">
      <alignment horizontal="center" vertical="center"/>
      <protection hidden="1"/>
    </xf>
    <xf numFmtId="164" fontId="8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21" xfId="0" applyFill="1" applyBorder="1" applyAlignment="1" applyProtection="1">
      <alignment vertical="center"/>
      <protection hidden="1"/>
    </xf>
    <xf numFmtId="164" fontId="8" fillId="0" borderId="10" xfId="0" applyNumberFormat="1" applyFont="1" applyFill="1" applyBorder="1" applyAlignment="1" applyProtection="1">
      <alignment horizontal="center" vertical="center"/>
      <protection hidden="1"/>
    </xf>
    <xf numFmtId="164" fontId="0" fillId="3" borderId="21" xfId="0" applyNumberFormat="1" applyFill="1" applyBorder="1" applyAlignment="1" applyProtection="1">
      <alignment horizontal="center" vertical="center"/>
      <protection hidden="1"/>
    </xf>
    <xf numFmtId="164" fontId="17" fillId="3" borderId="1" xfId="0" applyNumberFormat="1" applyFont="1" applyFill="1" applyBorder="1" applyAlignment="1" applyProtection="1">
      <alignment horizontal="center" vertical="center"/>
      <protection hidden="1"/>
    </xf>
    <xf numFmtId="0" fontId="5" fillId="5" borderId="9" xfId="0" applyFont="1" applyFill="1" applyBorder="1" applyAlignment="1" applyProtection="1">
      <alignment horizontal="center" vertical="center"/>
      <protection hidden="1"/>
    </xf>
    <xf numFmtId="2" fontId="8" fillId="3" borderId="9" xfId="0" applyNumberFormat="1" applyFont="1" applyFill="1" applyBorder="1" applyAlignment="1" applyProtection="1">
      <alignment horizontal="center" vertical="center"/>
      <protection hidden="1"/>
    </xf>
    <xf numFmtId="2" fontId="8" fillId="3" borderId="1" xfId="0" applyNumberFormat="1" applyFont="1" applyFill="1" applyBorder="1" applyAlignment="1" applyProtection="1">
      <alignment horizontal="center" vertical="center"/>
      <protection hidden="1"/>
    </xf>
    <xf numFmtId="165" fontId="8" fillId="3" borderId="1" xfId="0" applyNumberFormat="1" applyFont="1" applyFill="1" applyBorder="1" applyAlignment="1" applyProtection="1">
      <alignment horizontal="center" vertical="center"/>
      <protection hidden="1"/>
    </xf>
    <xf numFmtId="0" fontId="0" fillId="4" borderId="10" xfId="0" applyFill="1" applyBorder="1" applyAlignment="1" applyProtection="1">
      <alignment horizontal="center" vertical="center"/>
      <protection hidden="1"/>
    </xf>
    <xf numFmtId="2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2" fontId="8" fillId="3" borderId="20" xfId="0" applyNumberFormat="1" applyFont="1" applyFill="1" applyBorder="1" applyAlignment="1" applyProtection="1">
      <alignment horizontal="center" vertical="center"/>
      <protection hidden="1"/>
    </xf>
    <xf numFmtId="164" fontId="17" fillId="3" borderId="20" xfId="0" applyNumberFormat="1" applyFont="1" applyFill="1" applyBorder="1" applyAlignment="1" applyProtection="1">
      <alignment horizontal="center" vertical="center"/>
      <protection hidden="1"/>
    </xf>
    <xf numFmtId="164" fontId="8" fillId="5" borderId="9" xfId="0" applyNumberFormat="1" applyFont="1" applyFill="1" applyBorder="1" applyAlignment="1" applyProtection="1">
      <alignment horizontal="center" vertical="center"/>
      <protection hidden="1"/>
    </xf>
    <xf numFmtId="0" fontId="8" fillId="3" borderId="23" xfId="0" applyFont="1" applyFill="1" applyBorder="1" applyAlignment="1" applyProtection="1">
      <alignment horizontal="center" vertical="center"/>
      <protection hidden="1"/>
    </xf>
    <xf numFmtId="2" fontId="13" fillId="3" borderId="9" xfId="0" applyNumberFormat="1" applyFont="1" applyFill="1" applyBorder="1" applyAlignment="1" applyProtection="1">
      <alignment horizontal="center" vertical="center"/>
      <protection hidden="1"/>
    </xf>
    <xf numFmtId="164" fontId="8" fillId="3" borderId="23" xfId="0" applyNumberFormat="1" applyFont="1" applyFill="1" applyBorder="1" applyAlignment="1" applyProtection="1">
      <alignment horizontal="center" vertical="center"/>
      <protection hidden="1"/>
    </xf>
    <xf numFmtId="165" fontId="8" fillId="3" borderId="23" xfId="0" applyNumberFormat="1" applyFont="1" applyFill="1" applyBorder="1" applyAlignment="1" applyProtection="1">
      <alignment horizontal="center" vertical="center"/>
      <protection hidden="1"/>
    </xf>
    <xf numFmtId="2" fontId="8" fillId="3" borderId="23" xfId="0" applyNumberFormat="1" applyFont="1" applyFill="1" applyBorder="1" applyAlignment="1" applyProtection="1">
      <alignment horizontal="center" vertical="center"/>
      <protection hidden="1"/>
    </xf>
    <xf numFmtId="2" fontId="0" fillId="4" borderId="1" xfId="0" applyNumberFormat="1" applyFill="1" applyBorder="1" applyAlignment="1" applyProtection="1">
      <alignment horizontal="center" vertical="center"/>
      <protection hidden="1"/>
    </xf>
    <xf numFmtId="0" fontId="0" fillId="3" borderId="16" xfId="0" applyFill="1" applyBorder="1" applyAlignment="1" applyProtection="1">
      <alignment horizontal="center" vertical="center"/>
      <protection hidden="1"/>
    </xf>
    <xf numFmtId="166" fontId="0" fillId="3" borderId="19" xfId="0" applyNumberFormat="1" applyFill="1" applyBorder="1" applyAlignment="1" applyProtection="1">
      <alignment horizontal="center" vertical="center"/>
      <protection hidden="1"/>
    </xf>
    <xf numFmtId="164" fontId="17" fillId="5" borderId="10" xfId="0" applyNumberFormat="1" applyFont="1" applyFill="1" applyBorder="1" applyAlignment="1" applyProtection="1">
      <alignment horizontal="center" vertical="center"/>
      <protection hidden="1"/>
    </xf>
    <xf numFmtId="2" fontId="15" fillId="3" borderId="0" xfId="0" applyNumberFormat="1" applyFont="1" applyFill="1" applyBorder="1" applyAlignment="1" applyProtection="1">
      <alignment horizontal="center" vertical="center"/>
      <protection hidden="1"/>
    </xf>
    <xf numFmtId="2" fontId="7" fillId="3" borderId="10" xfId="0" applyNumberFormat="1" applyFont="1" applyFill="1" applyBorder="1" applyAlignment="1" applyProtection="1">
      <alignment horizontal="center" vertical="center"/>
      <protection hidden="1"/>
    </xf>
    <xf numFmtId="164" fontId="8" fillId="3" borderId="0" xfId="0" applyNumberFormat="1" applyFont="1" applyFill="1" applyBorder="1" applyAlignment="1" applyProtection="1">
      <alignment horizontal="center" vertical="center"/>
      <protection hidden="1"/>
    </xf>
    <xf numFmtId="165" fontId="8" fillId="3" borderId="0" xfId="0" applyNumberFormat="1" applyFont="1" applyFill="1" applyBorder="1" applyAlignment="1" applyProtection="1">
      <alignment horizontal="center" vertical="center"/>
      <protection hidden="1"/>
    </xf>
    <xf numFmtId="2" fontId="8" fillId="3" borderId="0" xfId="0" applyNumberFormat="1" applyFont="1" applyFill="1" applyBorder="1" applyAlignment="1" applyProtection="1">
      <alignment horizontal="center" vertical="center"/>
      <protection hidden="1"/>
    </xf>
    <xf numFmtId="2" fontId="9" fillId="3" borderId="0" xfId="0" applyNumberFormat="1" applyFont="1" applyFill="1" applyBorder="1" applyAlignment="1" applyProtection="1">
      <alignment horizontal="center" vertical="center"/>
      <protection hidden="1"/>
    </xf>
    <xf numFmtId="0" fontId="0" fillId="3" borderId="17" xfId="0" applyFill="1" applyBorder="1" applyAlignment="1" applyProtection="1">
      <alignment horizontal="center" vertical="center"/>
      <protection hidden="1"/>
    </xf>
    <xf numFmtId="2" fontId="0" fillId="3" borderId="24" xfId="0" applyNumberFormat="1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164" fontId="0" fillId="3" borderId="0" xfId="0" applyNumberFormat="1" applyFill="1" applyBorder="1" applyAlignment="1" applyProtection="1">
      <alignment horizontal="center" vertical="center"/>
      <protection hidden="1"/>
    </xf>
    <xf numFmtId="165" fontId="7" fillId="3" borderId="0" xfId="0" applyNumberFormat="1" applyFont="1" applyFill="1" applyBorder="1" applyAlignment="1" applyProtection="1">
      <alignment horizontal="center" vertical="center"/>
      <protection hidden="1"/>
    </xf>
    <xf numFmtId="2" fontId="7" fillId="3" borderId="0" xfId="0" applyNumberFormat="1" applyFont="1" applyFill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0" fontId="0" fillId="2" borderId="1" xfId="0" applyFill="1" applyBorder="1" applyProtection="1">
      <protection hidden="1"/>
    </xf>
    <xf numFmtId="0" fontId="0" fillId="0" borderId="0" xfId="0" applyBorder="1" applyProtection="1">
      <protection hidden="1"/>
    </xf>
    <xf numFmtId="2" fontId="0" fillId="4" borderId="9" xfId="0" applyNumberFormat="1" applyFill="1" applyBorder="1" applyAlignment="1" applyProtection="1">
      <alignment vertical="center"/>
      <protection hidden="1"/>
    </xf>
    <xf numFmtId="2" fontId="16" fillId="0" borderId="0" xfId="0" applyNumberFormat="1" applyFont="1" applyBorder="1" applyAlignment="1" applyProtection="1">
      <protection hidden="1"/>
    </xf>
    <xf numFmtId="0" fontId="10" fillId="0" borderId="0" xfId="0" applyFont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Fill="1" applyBorder="1" applyAlignment="1" applyProtection="1">
      <protection hidden="1"/>
    </xf>
    <xf numFmtId="2" fontId="0" fillId="0" borderId="0" xfId="0" applyNumberForma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locked="0"/>
    </xf>
    <xf numFmtId="2" fontId="17" fillId="3" borderId="1" xfId="0" applyNumberFormat="1" applyFont="1" applyFill="1" applyBorder="1" applyAlignment="1" applyProtection="1">
      <alignment horizontal="center" vertical="center"/>
      <protection hidden="1"/>
    </xf>
    <xf numFmtId="0" fontId="0" fillId="3" borderId="5" xfId="0" applyFill="1" applyBorder="1" applyAlignment="1" applyProtection="1">
      <alignment horizontal="center" vertical="center"/>
      <protection hidden="1"/>
    </xf>
    <xf numFmtId="0" fontId="4" fillId="3" borderId="5" xfId="0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 applyProtection="1">
      <alignment horizontal="center" vertical="center"/>
      <protection hidden="1"/>
    </xf>
    <xf numFmtId="164" fontId="8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3" borderId="15" xfId="0" applyFill="1" applyBorder="1" applyAlignment="1" applyProtection="1">
      <alignment horizontal="center" vertical="center"/>
      <protection hidden="1"/>
    </xf>
    <xf numFmtId="0" fontId="0" fillId="3" borderId="1" xfId="0" applyFill="1" applyBorder="1" applyAlignment="1" applyProtection="1">
      <alignment horizontal="center" vertical="center"/>
      <protection hidden="1"/>
    </xf>
    <xf numFmtId="0" fontId="0" fillId="3" borderId="29" xfId="0" applyFill="1" applyBorder="1" applyAlignment="1" applyProtection="1">
      <alignment horizontal="center" vertical="center"/>
      <protection hidden="1"/>
    </xf>
    <xf numFmtId="2" fontId="18" fillId="3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 vertical="center"/>
      <protection hidden="1"/>
    </xf>
    <xf numFmtId="0" fontId="0" fillId="0" borderId="3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2" fontId="14" fillId="3" borderId="1" xfId="0" applyNumberFormat="1" applyFont="1" applyFill="1" applyBorder="1" applyAlignment="1" applyProtection="1">
      <alignment horizontal="center" vertical="center"/>
      <protection hidden="1"/>
    </xf>
    <xf numFmtId="2" fontId="0" fillId="6" borderId="1" xfId="0" applyNumberFormat="1" applyFill="1" applyBorder="1" applyAlignment="1" applyProtection="1">
      <alignment horizontal="center" vertical="center"/>
      <protection hidden="1"/>
    </xf>
    <xf numFmtId="0" fontId="19" fillId="3" borderId="3" xfId="0" applyFont="1" applyFill="1" applyBorder="1" applyAlignment="1" applyProtection="1">
      <alignment horizontal="center" vertical="center"/>
      <protection hidden="1"/>
    </xf>
    <xf numFmtId="0" fontId="19" fillId="3" borderId="1" xfId="0" applyFont="1" applyFill="1" applyBorder="1" applyAlignment="1" applyProtection="1">
      <alignment horizontal="center" vertical="center"/>
      <protection hidden="1"/>
    </xf>
    <xf numFmtId="0" fontId="19" fillId="3" borderId="2" xfId="0" applyFont="1" applyFill="1" applyBorder="1" applyAlignment="1" applyProtection="1">
      <alignment horizontal="center" vertical="center"/>
      <protection hidden="1"/>
    </xf>
    <xf numFmtId="0" fontId="19" fillId="3" borderId="5" xfId="0" applyFont="1" applyFill="1" applyBorder="1" applyAlignment="1" applyProtection="1">
      <alignment horizontal="center" vertical="center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10" xfId="0" applyFill="1" applyBorder="1" applyAlignment="1" applyProtection="1">
      <alignment horizontal="center" vertical="center"/>
      <protection hidden="1"/>
    </xf>
    <xf numFmtId="0" fontId="19" fillId="3" borderId="22" xfId="0" applyFont="1" applyFill="1" applyBorder="1" applyAlignment="1" applyProtection="1">
      <alignment horizontal="center" vertical="center"/>
      <protection hidden="1"/>
    </xf>
    <xf numFmtId="0" fontId="19" fillId="3" borderId="13" xfId="0" applyFont="1" applyFill="1" applyBorder="1" applyAlignment="1" applyProtection="1">
      <alignment horizontal="center" vertical="center"/>
      <protection hidden="1"/>
    </xf>
    <xf numFmtId="0" fontId="19" fillId="3" borderId="18" xfId="0" applyFont="1" applyFill="1" applyBorder="1" applyAlignment="1" applyProtection="1">
      <alignment horizontal="center" vertical="center"/>
      <protection hidden="1"/>
    </xf>
    <xf numFmtId="0" fontId="19" fillId="3" borderId="14" xfId="0" applyFont="1" applyFill="1" applyBorder="1" applyAlignment="1" applyProtection="1">
      <alignment horizontal="center" vertical="center"/>
      <protection hidden="1"/>
    </xf>
    <xf numFmtId="2" fontId="0" fillId="2" borderId="9" xfId="0" applyNumberFormat="1" applyFill="1" applyBorder="1" applyAlignment="1" applyProtection="1">
      <alignment horizontal="center" vertical="center"/>
      <protection hidden="1"/>
    </xf>
    <xf numFmtId="2" fontId="0" fillId="2" borderId="10" xfId="0" applyNumberFormat="1" applyFill="1" applyBorder="1" applyAlignment="1" applyProtection="1">
      <alignment horizontal="center" vertical="center"/>
      <protection hidden="1"/>
    </xf>
    <xf numFmtId="0" fontId="0" fillId="4" borderId="9" xfId="0" applyFill="1" applyBorder="1" applyAlignment="1" applyProtection="1">
      <alignment horizontal="center" vertical="center"/>
      <protection hidden="1"/>
    </xf>
    <xf numFmtId="0" fontId="0" fillId="4" borderId="10" xfId="0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/>
    </xf>
    <xf numFmtId="0" fontId="19" fillId="3" borderId="20" xfId="0" applyFont="1" applyFill="1" applyBorder="1" applyAlignment="1" applyProtection="1">
      <alignment horizontal="center" vertical="center"/>
      <protection hidden="1"/>
    </xf>
    <xf numFmtId="0" fontId="19" fillId="3" borderId="25" xfId="0" applyFont="1" applyFill="1" applyBorder="1" applyAlignment="1" applyProtection="1">
      <alignment horizontal="center" vertical="center"/>
      <protection hidden="1"/>
    </xf>
    <xf numFmtId="0" fontId="19" fillId="3" borderId="15" xfId="0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3" borderId="7" xfId="0" applyFill="1" applyBorder="1" applyAlignment="1" applyProtection="1">
      <alignment horizontal="center" vertical="center"/>
      <protection hidden="1"/>
    </xf>
    <xf numFmtId="164" fontId="0" fillId="3" borderId="9" xfId="0" applyNumberFormat="1" applyFill="1" applyBorder="1" applyAlignment="1" applyProtection="1">
      <alignment horizontal="center" vertical="center"/>
      <protection hidden="1"/>
    </xf>
    <xf numFmtId="0" fontId="0" fillId="3" borderId="8" xfId="0" applyFill="1" applyBorder="1" applyAlignment="1" applyProtection="1">
      <alignment horizontal="center" vertical="center"/>
      <protection hidden="1"/>
    </xf>
    <xf numFmtId="164" fontId="0" fillId="3" borderId="17" xfId="0" applyNumberFormat="1" applyFill="1" applyBorder="1" applyAlignment="1" applyProtection="1">
      <alignment horizontal="center" vertical="center"/>
      <protection hidden="1"/>
    </xf>
    <xf numFmtId="164" fontId="0" fillId="3" borderId="24" xfId="0" applyNumberFormat="1" applyFill="1" applyBorder="1" applyAlignment="1" applyProtection="1">
      <alignment horizontal="center" vertical="center"/>
      <protection hidden="1"/>
    </xf>
    <xf numFmtId="0" fontId="19" fillId="3" borderId="26" xfId="0" applyFont="1" applyFill="1" applyBorder="1" applyAlignment="1" applyProtection="1">
      <alignment horizontal="center" vertical="center"/>
      <protection hidden="1"/>
    </xf>
    <xf numFmtId="0" fontId="19" fillId="3" borderId="27" xfId="0" applyFont="1" applyFill="1" applyBorder="1" applyAlignment="1" applyProtection="1">
      <alignment horizontal="center" vertical="center"/>
      <protection hidden="1"/>
    </xf>
    <xf numFmtId="0" fontId="19" fillId="3" borderId="28" xfId="0" applyFont="1" applyFill="1" applyBorder="1" applyAlignment="1" applyProtection="1">
      <alignment horizontal="center" vertical="center"/>
      <protection hidden="1"/>
    </xf>
    <xf numFmtId="0" fontId="19" fillId="3" borderId="4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2" fontId="0" fillId="2" borderId="1" xfId="0" applyNumberForma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10" fillId="0" borderId="20" xfId="0" applyFont="1" applyBorder="1" applyAlignment="1" applyProtection="1">
      <alignment horizontal="center"/>
      <protection hidden="1"/>
    </xf>
    <xf numFmtId="0" fontId="10" fillId="0" borderId="25" xfId="0" applyFont="1" applyBorder="1" applyAlignment="1" applyProtection="1">
      <alignment horizontal="center"/>
      <protection hidden="1"/>
    </xf>
    <xf numFmtId="0" fontId="10" fillId="0" borderId="15" xfId="0" applyFont="1" applyBorder="1" applyAlignment="1" applyProtection="1">
      <alignment horizontal="center"/>
      <protection hidden="1"/>
    </xf>
    <xf numFmtId="0" fontId="20" fillId="3" borderId="30" xfId="0" applyFont="1" applyFill="1" applyBorder="1" applyAlignment="1" applyProtection="1">
      <alignment horizontal="center" vertical="center" wrapText="1"/>
      <protection hidden="1"/>
    </xf>
    <xf numFmtId="0" fontId="20" fillId="3" borderId="23" xfId="0" applyFont="1" applyFill="1" applyBorder="1" applyAlignment="1" applyProtection="1">
      <alignment horizontal="center" vertical="center" wrapText="1"/>
      <protection hidden="1"/>
    </xf>
    <xf numFmtId="0" fontId="20" fillId="3" borderId="32" xfId="0" applyFont="1" applyFill="1" applyBorder="1" applyAlignment="1" applyProtection="1">
      <alignment horizontal="center" vertical="center" wrapText="1"/>
      <protection hidden="1"/>
    </xf>
    <xf numFmtId="0" fontId="20" fillId="3" borderId="18" xfId="0" applyFont="1" applyFill="1" applyBorder="1" applyAlignment="1" applyProtection="1">
      <alignment horizontal="center" vertical="center" wrapText="1"/>
      <protection hidden="1"/>
    </xf>
    <xf numFmtId="0" fontId="20" fillId="3" borderId="21" xfId="0" applyFont="1" applyFill="1" applyBorder="1" applyAlignment="1" applyProtection="1">
      <alignment horizontal="center" vertical="center" wrapText="1"/>
      <protection hidden="1"/>
    </xf>
    <xf numFmtId="0" fontId="20" fillId="3" borderId="14" xfId="0" applyFont="1" applyFill="1" applyBorder="1" applyAlignment="1" applyProtection="1">
      <alignment horizontal="center" vertical="center" wrapText="1"/>
      <protection hidden="1"/>
    </xf>
    <xf numFmtId="0" fontId="10" fillId="0" borderId="20" xfId="0" applyFont="1" applyBorder="1" applyAlignment="1" applyProtection="1">
      <alignment horizontal="center" vertical="center"/>
      <protection hidden="1"/>
    </xf>
    <xf numFmtId="0" fontId="10" fillId="0" borderId="25" xfId="0" applyFont="1" applyBorder="1" applyAlignment="1" applyProtection="1">
      <alignment horizontal="center" vertical="center"/>
      <protection hidden="1"/>
    </xf>
    <xf numFmtId="0" fontId="10" fillId="0" borderId="15" xfId="0" applyFont="1" applyBorder="1" applyAlignment="1" applyProtection="1">
      <alignment horizontal="center" vertical="center"/>
      <protection hidden="1"/>
    </xf>
    <xf numFmtId="164" fontId="7" fillId="0" borderId="9" xfId="0" applyNumberFormat="1" applyFont="1" applyFill="1" applyBorder="1" applyAlignment="1" applyProtection="1">
      <alignment horizontal="center" vertical="center"/>
      <protection hidden="1"/>
    </xf>
    <xf numFmtId="164" fontId="7" fillId="0" borderId="10" xfId="0" applyNumberFormat="1" applyFont="1" applyFill="1" applyBorder="1" applyAlignment="1" applyProtection="1">
      <alignment horizontal="center" vertical="center"/>
      <protection hidden="1"/>
    </xf>
    <xf numFmtId="164" fontId="8" fillId="0" borderId="9" xfId="0" applyNumberFormat="1" applyFont="1" applyFill="1" applyBorder="1" applyAlignment="1">
      <alignment vertical="center"/>
    </xf>
    <xf numFmtId="164" fontId="7" fillId="2" borderId="10" xfId="0" applyNumberFormat="1" applyFont="1" applyFill="1" applyBorder="1" applyAlignment="1">
      <alignment horizontal="center" vertical="center"/>
    </xf>
    <xf numFmtId="164" fontId="7" fillId="0" borderId="9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9525</xdr:colOff>
      <xdr:row>1</xdr:row>
      <xdr:rowOff>171449</xdr:rowOff>
    </xdr:from>
    <xdr:ext cx="571500" cy="2347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l-PL" sz="800" b="0" i="1">
                        <a:latin typeface="Cambria Math"/>
                      </a:rPr>
                      <m:t>𝑑</m:t>
                    </m:r>
                    <m:r>
                      <a:rPr lang="pl-PL" sz="800" b="0" i="1">
                        <a:latin typeface="Cambria Math"/>
                      </a:rPr>
                      <m:t>/</m:t>
                    </m:r>
                    <m:rad>
                      <m:radPr>
                        <m:degHide m:val="on"/>
                        <m:ctrlPr>
                          <a:rPr lang="pl-PL" sz="800" i="1">
                            <a:latin typeface="Cambria Math"/>
                          </a:rPr>
                        </m:ctrlPr>
                      </m:radPr>
                      <m:deg/>
                      <m:e>
                        <m:r>
                          <a:rPr lang="pl-PL" sz="800" b="0" i="1">
                            <a:latin typeface="Cambria Math"/>
                          </a:rPr>
                          <m:t>2</m:t>
                        </m:r>
                      </m:e>
                    </m:rad>
                  </m:oMath>
                </m:oMathPara>
              </a14:m>
              <a:endParaRPr lang="pl-PL" sz="800"/>
            </a:p>
          </xdr:txBody>
        </xdr:sp>
      </mc:Choice>
      <mc:Fallback xmlns="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l-PL" sz="800" b="0" i="0">
                  <a:latin typeface="Cambria Math"/>
                </a:rPr>
                <a:t>𝑑/</a:t>
              </a:r>
              <a:r>
                <a:rPr lang="pl-PL" sz="800" i="0">
                  <a:latin typeface="Cambria Math"/>
                </a:rPr>
                <a:t>√</a:t>
              </a:r>
              <a:r>
                <a:rPr lang="pl-PL" sz="800" b="0" i="0">
                  <a:latin typeface="Cambria Math"/>
                </a:rPr>
                <a:t>2</a:t>
              </a:r>
              <a:endParaRPr lang="pl-PL" sz="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7"/>
  <sheetViews>
    <sheetView tabSelected="1" workbookViewId="0">
      <selection activeCell="C25" sqref="C25"/>
    </sheetView>
  </sheetViews>
  <sheetFormatPr defaultRowHeight="15" x14ac:dyDescent="0.25"/>
  <cols>
    <col min="2" max="2" width="9.5703125" customWidth="1"/>
    <col min="3" max="3" width="12.85546875" customWidth="1"/>
    <col min="4" max="4" width="7.28515625" hidden="1" customWidth="1"/>
    <col min="5" max="5" width="12.85546875" hidden="1" customWidth="1"/>
    <col min="6" max="6" width="11" customWidth="1"/>
    <col min="7" max="7" width="12.5703125" customWidth="1"/>
    <col min="8" max="8" width="9" customWidth="1"/>
    <col min="9" max="9" width="9" hidden="1" customWidth="1"/>
    <col min="10" max="10" width="9" customWidth="1"/>
    <col min="11" max="11" width="9" hidden="1" customWidth="1"/>
    <col min="12" max="12" width="20" customWidth="1"/>
    <col min="13" max="14" width="12.140625" customWidth="1"/>
    <col min="15" max="15" width="8.5703125" customWidth="1"/>
    <col min="16" max="16" width="8.42578125" customWidth="1"/>
    <col min="17" max="17" width="8.140625" customWidth="1"/>
    <col min="18" max="18" width="10" customWidth="1"/>
    <col min="21" max="21" width="18.140625" customWidth="1"/>
  </cols>
  <sheetData>
    <row r="1" spans="1:20" ht="15.75" thickBot="1" x14ac:dyDescent="0.3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20" x14ac:dyDescent="0.25">
      <c r="A2" s="43"/>
      <c r="B2" s="117" t="s">
        <v>0</v>
      </c>
      <c r="C2" s="121" t="s">
        <v>17</v>
      </c>
      <c r="D2" s="122"/>
      <c r="E2" s="44" t="s">
        <v>18</v>
      </c>
      <c r="F2" s="115" t="s">
        <v>24</v>
      </c>
      <c r="G2" s="115" t="s">
        <v>1</v>
      </c>
      <c r="H2" s="142" t="s">
        <v>2</v>
      </c>
      <c r="I2" s="143"/>
      <c r="J2" s="143"/>
      <c r="K2" s="144"/>
      <c r="L2" s="115" t="s">
        <v>5</v>
      </c>
      <c r="M2" s="115"/>
      <c r="N2" s="115"/>
      <c r="O2" s="115" t="s">
        <v>9</v>
      </c>
      <c r="P2" s="115"/>
      <c r="Q2" s="115" t="s">
        <v>0</v>
      </c>
      <c r="R2" s="145" t="s">
        <v>12</v>
      </c>
    </row>
    <row r="3" spans="1:20" x14ac:dyDescent="0.25">
      <c r="A3" s="43"/>
      <c r="B3" s="118"/>
      <c r="C3" s="123"/>
      <c r="D3" s="124"/>
      <c r="E3" s="45" t="s">
        <v>19</v>
      </c>
      <c r="F3" s="116"/>
      <c r="G3" s="116"/>
      <c r="H3" s="45" t="s">
        <v>3</v>
      </c>
      <c r="I3" s="45" t="s">
        <v>37</v>
      </c>
      <c r="J3" s="45" t="s">
        <v>4</v>
      </c>
      <c r="K3" s="45" t="s">
        <v>38</v>
      </c>
      <c r="L3" s="45" t="s">
        <v>6</v>
      </c>
      <c r="M3" s="45" t="s">
        <v>7</v>
      </c>
      <c r="N3" s="45" t="s">
        <v>8</v>
      </c>
      <c r="O3" s="45" t="s">
        <v>10</v>
      </c>
      <c r="P3" s="45" t="s">
        <v>11</v>
      </c>
      <c r="Q3" s="116"/>
      <c r="R3" s="146"/>
    </row>
    <row r="4" spans="1:20" x14ac:dyDescent="0.25">
      <c r="A4" s="43"/>
      <c r="B4" s="46">
        <v>1</v>
      </c>
      <c r="C4" s="130">
        <v>2</v>
      </c>
      <c r="D4" s="131"/>
      <c r="E4" s="132"/>
      <c r="F4" s="45">
        <v>3</v>
      </c>
      <c r="G4" s="45">
        <v>4</v>
      </c>
      <c r="H4" s="130">
        <v>5</v>
      </c>
      <c r="I4" s="132"/>
      <c r="J4" s="130">
        <v>6</v>
      </c>
      <c r="K4" s="132"/>
      <c r="L4" s="45">
        <v>7</v>
      </c>
      <c r="M4" s="45">
        <v>8</v>
      </c>
      <c r="N4" s="45">
        <v>9</v>
      </c>
      <c r="O4" s="45">
        <v>10</v>
      </c>
      <c r="P4" s="45">
        <v>11</v>
      </c>
      <c r="Q4" s="45">
        <v>12</v>
      </c>
      <c r="R4" s="41">
        <v>13</v>
      </c>
    </row>
    <row r="5" spans="1:20" x14ac:dyDescent="0.25">
      <c r="A5" s="43"/>
      <c r="B5" s="101">
        <v>1054</v>
      </c>
      <c r="C5" s="119"/>
      <c r="D5" s="47"/>
      <c r="E5" s="47"/>
      <c r="F5" s="106"/>
      <c r="G5" s="119"/>
      <c r="H5" s="119"/>
      <c r="I5" s="119"/>
      <c r="J5" s="119"/>
      <c r="K5" s="119"/>
      <c r="L5" s="119"/>
      <c r="M5" s="119"/>
      <c r="N5" s="119"/>
      <c r="O5" s="114">
        <v>7338.42</v>
      </c>
      <c r="P5" s="114">
        <v>4012.93</v>
      </c>
      <c r="Q5" s="106">
        <f>B5</f>
        <v>1054</v>
      </c>
      <c r="R5" s="110"/>
    </row>
    <row r="6" spans="1:20" x14ac:dyDescent="0.25">
      <c r="A6" s="43"/>
      <c r="B6" s="101"/>
      <c r="C6" s="120"/>
      <c r="D6" s="48"/>
      <c r="E6" s="48"/>
      <c r="F6" s="164">
        <f>74.2999+C25*2+C25*0.0135</f>
        <v>76.313399999999987</v>
      </c>
      <c r="G6" s="127">
        <v>198.92</v>
      </c>
      <c r="H6" s="125">
        <f>ROUND(G6*COS(F6*PI()/200),2)</f>
        <v>72.319999999999993</v>
      </c>
      <c r="I6" s="49"/>
      <c r="J6" s="125">
        <f>ROUND(G6*SIN(F6*PI()/200),2)</f>
        <v>185.31</v>
      </c>
      <c r="K6" s="49"/>
      <c r="L6" s="153" t="s">
        <v>50</v>
      </c>
      <c r="M6" s="154"/>
      <c r="N6" s="155"/>
      <c r="O6" s="114"/>
      <c r="P6" s="114"/>
      <c r="Q6" s="106"/>
      <c r="R6" s="111"/>
    </row>
    <row r="7" spans="1:20" x14ac:dyDescent="0.25">
      <c r="A7" s="43"/>
      <c r="B7" s="101">
        <v>1049</v>
      </c>
      <c r="C7" s="50">
        <v>107.5531</v>
      </c>
      <c r="D7" s="51">
        <f>$D$88</f>
        <v>1.0714285714519584E-3</v>
      </c>
      <c r="E7" s="52">
        <f>ROUND(D7,4)+C102+D102+C103/2+D103/2+C104/3+D104/3</f>
        <v>1E-3</v>
      </c>
      <c r="F7" s="165">
        <f>IF(ATAN2((H6),(J6))&lt;0,(ATAN2((H6),(J6))+2*PI())*200/PI(),(ATAN2((H6),(J6)))*200/PI())</f>
        <v>76.312267342547528</v>
      </c>
      <c r="G7" s="128"/>
      <c r="H7" s="126"/>
      <c r="I7" s="53"/>
      <c r="J7" s="126"/>
      <c r="K7" s="53"/>
      <c r="L7" s="156"/>
      <c r="M7" s="157"/>
      <c r="N7" s="158"/>
      <c r="O7" s="147">
        <f>O5+H6</f>
        <v>7410.74</v>
      </c>
      <c r="P7" s="147">
        <f>P5+J6</f>
        <v>4198.24</v>
      </c>
      <c r="Q7" s="106">
        <f>B7</f>
        <v>1049</v>
      </c>
      <c r="R7" s="111"/>
      <c r="T7" s="17"/>
    </row>
    <row r="8" spans="1:20" x14ac:dyDescent="0.25">
      <c r="A8" s="43"/>
      <c r="B8" s="101"/>
      <c r="C8" s="54">
        <f>ROUND((C7+D7),4)</f>
        <v>107.55419999999999</v>
      </c>
      <c r="D8" s="55"/>
      <c r="E8" s="56">
        <f>C7+E7</f>
        <v>107.55410000000001</v>
      </c>
      <c r="F8" s="166">
        <f>IF(F7-200+E8&lt;0,F7-200+E8+400,F7-200+E8)</f>
        <v>383.86636734254751</v>
      </c>
      <c r="G8" s="57">
        <v>121.97</v>
      </c>
      <c r="H8" s="58">
        <f>ROUND(G9*COS(F8*PI()/200),2)</f>
        <v>118.07</v>
      </c>
      <c r="I8" s="59">
        <f>H9+SUM(I105:J107)</f>
        <v>0</v>
      </c>
      <c r="J8" s="58">
        <f>ROUND(G9*SIN(F8*PI()/200),2)</f>
        <v>-30.58</v>
      </c>
      <c r="K8" s="59">
        <f>J9+SUM(M105:N107)</f>
        <v>0</v>
      </c>
      <c r="L8" s="52">
        <f>ROUND(G9/SQRT(2),5)</f>
        <v>86.245810000000006</v>
      </c>
      <c r="M8" s="60">
        <f>L8*SIN(L9*PI()/200)</f>
        <v>43.746765335116848</v>
      </c>
      <c r="N8" s="59">
        <f>M8+M9</f>
        <v>118.0741510369584</v>
      </c>
      <c r="O8" s="147"/>
      <c r="P8" s="147"/>
      <c r="Q8" s="106"/>
      <c r="R8" s="111"/>
    </row>
    <row r="9" spans="1:20" x14ac:dyDescent="0.25">
      <c r="A9" s="43"/>
      <c r="B9" s="102">
        <v>201</v>
      </c>
      <c r="C9" s="50">
        <v>143.66309999999999</v>
      </c>
      <c r="D9" s="51">
        <f>$D$88</f>
        <v>1.0714285714519584E-3</v>
      </c>
      <c r="E9" s="52">
        <f>ROUND(D9,4)</f>
        <v>1.1000000000000001E-3</v>
      </c>
      <c r="F9" s="167"/>
      <c r="G9" s="61">
        <v>121.97</v>
      </c>
      <c r="H9" s="62">
        <f>ROUND(-$I$88/$H$83*G9,2)</f>
        <v>0</v>
      </c>
      <c r="I9" s="59">
        <f>H8+I8</f>
        <v>118.07</v>
      </c>
      <c r="J9" s="62">
        <f>ROUND(-$K$88/$H$83*I9,2)</f>
        <v>0</v>
      </c>
      <c r="K9" s="59">
        <f>J8+K8</f>
        <v>-30.58</v>
      </c>
      <c r="L9" s="52">
        <f>F8+50</f>
        <v>433.86636734254751</v>
      </c>
      <c r="M9" s="60">
        <f>L8*COS(L9*PI()/200)</f>
        <v>74.32738570184155</v>
      </c>
      <c r="N9" s="59">
        <f>M8-M9</f>
        <v>-30.580620366724702</v>
      </c>
      <c r="O9" s="108">
        <f>O7+I9</f>
        <v>7528.8099999999995</v>
      </c>
      <c r="P9" s="108">
        <f>P7+K9</f>
        <v>4167.66</v>
      </c>
      <c r="Q9" s="109">
        <f>B9</f>
        <v>201</v>
      </c>
      <c r="R9" s="111"/>
    </row>
    <row r="10" spans="1:20" x14ac:dyDescent="0.25">
      <c r="A10" s="43"/>
      <c r="B10" s="102"/>
      <c r="C10" s="54">
        <f>ROUND((C9+D9),4)</f>
        <v>143.66419999999999</v>
      </c>
      <c r="D10" s="55"/>
      <c r="E10" s="56">
        <f>C9+E9</f>
        <v>143.66419999999999</v>
      </c>
      <c r="F10" s="103">
        <f>F8-200+E10</f>
        <v>327.5305673425475</v>
      </c>
      <c r="G10" s="57">
        <v>168.66</v>
      </c>
      <c r="H10" s="58">
        <f>ROUND(G11*COS(F10*PI()/200),2)</f>
        <v>70.69</v>
      </c>
      <c r="I10" s="59">
        <f>H11+SUM(I106:J107)</f>
        <v>0</v>
      </c>
      <c r="J10" s="58">
        <f>ROUND(G11*SIN(F10*PI()/200),2)</f>
        <v>-153.15</v>
      </c>
      <c r="K10" s="59">
        <f>J11+SUM(M106:N107)</f>
        <v>0</v>
      </c>
      <c r="L10" s="52">
        <f>ROUND(G11/SQRT(2),5)</f>
        <v>119.27477</v>
      </c>
      <c r="M10" s="60">
        <f t="shared" ref="M10" si="0">L10*SIN(L11*PI()/200)</f>
        <v>-41.229297529443201</v>
      </c>
      <c r="N10" s="59">
        <f t="shared" ref="N10" si="1">M10+M11</f>
        <v>70.693067455315543</v>
      </c>
      <c r="O10" s="108"/>
      <c r="P10" s="108"/>
      <c r="Q10" s="109"/>
      <c r="R10" s="111"/>
    </row>
    <row r="11" spans="1:20" x14ac:dyDescent="0.25">
      <c r="A11" s="43"/>
      <c r="B11" s="102">
        <v>202</v>
      </c>
      <c r="C11" s="63">
        <f>164.0739+C25*0.0003</f>
        <v>164.07420000000002</v>
      </c>
      <c r="D11" s="51">
        <f>$D$88</f>
        <v>1.0714285714519584E-3</v>
      </c>
      <c r="E11" s="52">
        <f>ROUND(D11,4)+C103/2+D103/2+C104/3+D104/3</f>
        <v>1E-3</v>
      </c>
      <c r="F11" s="104"/>
      <c r="G11" s="61">
        <v>168.68</v>
      </c>
      <c r="H11" s="62">
        <f>ROUND(-$I$88/$H$83*G11,2)</f>
        <v>0</v>
      </c>
      <c r="I11" s="59">
        <f>H10+I10</f>
        <v>70.69</v>
      </c>
      <c r="J11" s="62">
        <f>ROUND(-$K$88/$H$83*I11,2)</f>
        <v>0</v>
      </c>
      <c r="K11" s="59">
        <f>J10+K10</f>
        <v>-153.15</v>
      </c>
      <c r="L11" s="52">
        <f>F10+50</f>
        <v>377.5305673425475</v>
      </c>
      <c r="M11" s="60">
        <f t="shared" ref="M11" si="2">L10*COS(L11*PI()/200)</f>
        <v>111.92236498475874</v>
      </c>
      <c r="N11" s="59">
        <f t="shared" ref="N11" si="3">M10-M11</f>
        <v>-153.15166251420194</v>
      </c>
      <c r="O11" s="108">
        <f t="shared" ref="O11" si="4">O9+I11</f>
        <v>7599.4999999999991</v>
      </c>
      <c r="P11" s="113">
        <f t="shared" ref="P11" si="5">P9+K11</f>
        <v>4014.5099999999998</v>
      </c>
      <c r="Q11" s="109">
        <f>B11</f>
        <v>202</v>
      </c>
      <c r="R11" s="111"/>
    </row>
    <row r="12" spans="1:20" x14ac:dyDescent="0.25">
      <c r="A12" s="43"/>
      <c r="B12" s="102"/>
      <c r="C12" s="54">
        <f>ROUND((C11+D11),4)</f>
        <v>164.0753</v>
      </c>
      <c r="D12" s="55"/>
      <c r="E12" s="56">
        <f>C11+E11</f>
        <v>164.07520000000002</v>
      </c>
      <c r="F12" s="103">
        <f>F10-200+E12</f>
        <v>291.60576734254755</v>
      </c>
      <c r="G12" s="57">
        <v>103.43</v>
      </c>
      <c r="H12" s="58">
        <f>ROUND(G13*COS(F12*PI()/200),2)</f>
        <v>-13.6</v>
      </c>
      <c r="I12" s="59">
        <f>H13</f>
        <v>0</v>
      </c>
      <c r="J12" s="58">
        <f>ROUND(G13*SIN(F12*PI()/200),2)</f>
        <v>-102.55</v>
      </c>
      <c r="K12" s="59">
        <f>J13</f>
        <v>0</v>
      </c>
      <c r="L12" s="52">
        <f>ROUND(G13/SQRT(2),5)</f>
        <v>73.150199999999998</v>
      </c>
      <c r="M12" s="60">
        <f t="shared" ref="M12" si="6">L12*SIN(L13*PI()/200)</f>
        <v>-58.076527520825778</v>
      </c>
      <c r="N12" s="59">
        <f t="shared" ref="N12" si="7">M12+M13</f>
        <v>-13.601043137148004</v>
      </c>
      <c r="O12" s="108"/>
      <c r="P12" s="113"/>
      <c r="Q12" s="109"/>
      <c r="R12" s="111"/>
    </row>
    <row r="13" spans="1:20" x14ac:dyDescent="0.25">
      <c r="A13" s="43"/>
      <c r="B13" s="102">
        <v>203</v>
      </c>
      <c r="C13" s="50">
        <v>146.75239999999999</v>
      </c>
      <c r="D13" s="51">
        <f>$D$88</f>
        <v>1.0714285714519584E-3</v>
      </c>
      <c r="E13" s="52">
        <f>ROUND(D13,4)</f>
        <v>1.1000000000000001E-3</v>
      </c>
      <c r="F13" s="104"/>
      <c r="G13" s="61">
        <v>103.45</v>
      </c>
      <c r="H13" s="62">
        <f>ROUND(-$I$88/$H$83*G13,2)</f>
        <v>0</v>
      </c>
      <c r="I13" s="59">
        <f>H12+I12</f>
        <v>-13.6</v>
      </c>
      <c r="J13" s="62">
        <f>ROUND(-$K$88/$H$83*I13,2)</f>
        <v>0</v>
      </c>
      <c r="K13" s="59">
        <f>J12+K12</f>
        <v>-102.55</v>
      </c>
      <c r="L13" s="52">
        <f>F12+50</f>
        <v>341.60576734254755</v>
      </c>
      <c r="M13" s="60">
        <f t="shared" ref="M13" si="8">L12*COS(L13*PI()/200)</f>
        <v>44.475484383677774</v>
      </c>
      <c r="N13" s="59">
        <f t="shared" ref="N13" si="9">M12-M13</f>
        <v>-102.55201190450356</v>
      </c>
      <c r="O13" s="108">
        <f t="shared" ref="O13" si="10">O11+I13</f>
        <v>7585.8999999999987</v>
      </c>
      <c r="P13" s="108">
        <f t="shared" ref="P13" si="11">P11+K13</f>
        <v>3911.9599999999996</v>
      </c>
      <c r="Q13" s="109">
        <f>B13</f>
        <v>203</v>
      </c>
      <c r="R13" s="111"/>
    </row>
    <row r="14" spans="1:20" x14ac:dyDescent="0.25">
      <c r="A14" s="43"/>
      <c r="B14" s="102"/>
      <c r="C14" s="54">
        <f>ROUND((C13+D13),4)</f>
        <v>146.7535</v>
      </c>
      <c r="D14" s="55"/>
      <c r="E14" s="56">
        <f>C13+E13</f>
        <v>146.7535</v>
      </c>
      <c r="F14" s="162">
        <f>F12-200+E14</f>
        <v>238.35926734254755</v>
      </c>
      <c r="G14" s="57">
        <v>120.43</v>
      </c>
      <c r="H14" s="58">
        <f>ROUND(G15*COS(F14*PI()/200),2)</f>
        <v>-99.22</v>
      </c>
      <c r="I14" s="59">
        <f>H15+I104+J104+I105+J105+I107+J107+I106+J106</f>
        <v>0</v>
      </c>
      <c r="J14" s="58">
        <f>ROUND(G15*SIN(F14*PI()/200),2)</f>
        <v>-68.25</v>
      </c>
      <c r="K14" s="59">
        <f>J15+SUM(M104:N107)</f>
        <v>0.01</v>
      </c>
      <c r="L14" s="52">
        <f>ROUND(G15/SQRT(2),5)</f>
        <v>85.156869999999998</v>
      </c>
      <c r="M14" s="60">
        <f t="shared" ref="M14" si="12">L14*SIN(L15*PI()/200)</f>
        <v>-83.737225214626918</v>
      </c>
      <c r="N14" s="59">
        <f t="shared" ref="N14" si="13">M14+M15</f>
        <v>-99.221721381817815</v>
      </c>
      <c r="O14" s="108"/>
      <c r="P14" s="108"/>
      <c r="Q14" s="109"/>
      <c r="R14" s="111"/>
    </row>
    <row r="15" spans="1:20" x14ac:dyDescent="0.25">
      <c r="A15" s="43"/>
      <c r="B15" s="102">
        <v>204</v>
      </c>
      <c r="C15" s="63">
        <f>145.3844+C25*0.0002</f>
        <v>145.38460000000001</v>
      </c>
      <c r="D15" s="51">
        <f>$D$88</f>
        <v>1.0714285714519584E-3</v>
      </c>
      <c r="E15" s="52">
        <f>ROUND(D15,4)+C104/3+D104/3</f>
        <v>1.1000000000000001E-3</v>
      </c>
      <c r="F15" s="163"/>
      <c r="G15" s="61">
        <v>120.43</v>
      </c>
      <c r="H15" s="62">
        <f>ROUND(-$I$88/$H$83*G15,2)</f>
        <v>0</v>
      </c>
      <c r="I15" s="59">
        <f>H14+I14</f>
        <v>-99.22</v>
      </c>
      <c r="J15" s="62">
        <f>ROUND(-$K$88/$H$83*I15,2)</f>
        <v>0</v>
      </c>
      <c r="K15" s="59">
        <f>J14+K14</f>
        <v>-68.239999999999995</v>
      </c>
      <c r="L15" s="52">
        <f>F14+50</f>
        <v>288.35926734254758</v>
      </c>
      <c r="M15" s="60">
        <f t="shared" ref="M15" si="14">L14*COS(L15*PI()/200)</f>
        <v>-15.484496167190896</v>
      </c>
      <c r="N15" s="59">
        <f t="shared" ref="N15" si="15">M14-M15</f>
        <v>-68.25272904743602</v>
      </c>
      <c r="O15" s="113">
        <f t="shared" ref="O15" si="16">O13+I15</f>
        <v>7486.6799999999985</v>
      </c>
      <c r="P15" s="108">
        <f t="shared" ref="P15" si="17">P13+K15</f>
        <v>3843.72</v>
      </c>
      <c r="Q15" s="109">
        <f>B15</f>
        <v>204</v>
      </c>
      <c r="R15" s="111"/>
    </row>
    <row r="16" spans="1:20" x14ac:dyDescent="0.25">
      <c r="A16" s="43"/>
      <c r="B16" s="102"/>
      <c r="C16" s="54">
        <f>ROUND((C15+D15),4)</f>
        <v>145.38570000000001</v>
      </c>
      <c r="D16" s="55"/>
      <c r="E16" s="56">
        <f>ROUND(C15,4)+E15</f>
        <v>145.38570000000001</v>
      </c>
      <c r="F16" s="103">
        <f>F14-200+E16</f>
        <v>183.74496734254757</v>
      </c>
      <c r="G16" s="57">
        <v>105.65</v>
      </c>
      <c r="H16" s="58">
        <f>ROUND(G17*COS(F16*PI()/200),2)</f>
        <v>-102.23</v>
      </c>
      <c r="I16" s="59">
        <f>H17+J107+I107</f>
        <v>0</v>
      </c>
      <c r="J16" s="58">
        <f>ROUND(G17*SIN(F16*PI()/200),2)</f>
        <v>26.69</v>
      </c>
      <c r="K16" s="59">
        <f>J17+M107+N107</f>
        <v>0</v>
      </c>
      <c r="L16" s="52">
        <f>ROUND(G17/SQRT(2),5)</f>
        <v>74.712900000000005</v>
      </c>
      <c r="M16" s="60">
        <f t="shared" ref="M16" si="18">L16*SIN(L17*PI()/200)</f>
        <v>-37.77403311651819</v>
      </c>
      <c r="N16" s="59">
        <f t="shared" ref="N16" si="19">M16+M17</f>
        <v>-102.23440736707764</v>
      </c>
      <c r="O16" s="113"/>
      <c r="P16" s="108"/>
      <c r="Q16" s="109"/>
      <c r="R16" s="111"/>
    </row>
    <row r="17" spans="1:18" ht="15" customHeight="1" x14ac:dyDescent="0.25">
      <c r="A17" s="43"/>
      <c r="B17" s="102">
        <v>205</v>
      </c>
      <c r="C17" s="50">
        <v>136.14109999999999</v>
      </c>
      <c r="D17" s="51">
        <f>$D$88</f>
        <v>1.0714285714519584E-3</v>
      </c>
      <c r="E17" s="52">
        <f>ROUND(D17,4)</f>
        <v>1.1000000000000001E-3</v>
      </c>
      <c r="F17" s="104"/>
      <c r="G17" s="61">
        <v>105.66</v>
      </c>
      <c r="H17" s="62">
        <f>ROUND(-$I$88/$H$83*G17,2)</f>
        <v>0</v>
      </c>
      <c r="I17" s="59">
        <f>H16+I16</f>
        <v>-102.23</v>
      </c>
      <c r="J17" s="62">
        <f>ROUND(-$K$88/$H$83*I17,2)</f>
        <v>0</v>
      </c>
      <c r="K17" s="59">
        <f>J16+K16</f>
        <v>26.69</v>
      </c>
      <c r="L17" s="52">
        <f>F16+50</f>
        <v>233.74496734254757</v>
      </c>
      <c r="M17" s="60">
        <f t="shared" ref="M17" si="20">L16*COS(L17*PI()/200)</f>
        <v>-64.460374250559454</v>
      </c>
      <c r="N17" s="59">
        <f t="shared" ref="N17" si="21">M16-M17</f>
        <v>26.686341134041264</v>
      </c>
      <c r="O17" s="108">
        <f t="shared" ref="O17" si="22">O15+I17</f>
        <v>7384.4499999999989</v>
      </c>
      <c r="P17" s="108">
        <f t="shared" ref="P17" si="23">P15+K17</f>
        <v>3870.41</v>
      </c>
      <c r="Q17" s="109">
        <f>B17</f>
        <v>205</v>
      </c>
      <c r="R17" s="111"/>
    </row>
    <row r="18" spans="1:18" ht="15" customHeight="1" x14ac:dyDescent="0.25">
      <c r="A18" s="43"/>
      <c r="B18" s="102"/>
      <c r="C18" s="54">
        <f>ROUND((C17+D17),4)</f>
        <v>136.1422</v>
      </c>
      <c r="D18" s="55"/>
      <c r="E18" s="56">
        <f>C17+E17</f>
        <v>136.1422</v>
      </c>
      <c r="F18" s="103">
        <f>F16-200+E18</f>
        <v>119.88716734254757</v>
      </c>
      <c r="G18" s="57">
        <v>149.77000000000001</v>
      </c>
      <c r="H18" s="58">
        <f>ROUND(G19*COS(F18*PI()/200),2)</f>
        <v>-46.03</v>
      </c>
      <c r="I18" s="59">
        <f>H19</f>
        <v>0</v>
      </c>
      <c r="J18" s="58">
        <f>ROUND(G19*SIN(F18*PI()/200),2)</f>
        <v>142.52000000000001</v>
      </c>
      <c r="K18" s="59">
        <f>J19</f>
        <v>0</v>
      </c>
      <c r="L18" s="52">
        <f>ROUND(G19/SQRT(2),5)</f>
        <v>105.90338</v>
      </c>
      <c r="M18" s="60">
        <f t="shared" ref="M18" si="24">L18*SIN(L19*PI()/200)</f>
        <v>48.246294825249286</v>
      </c>
      <c r="N18" s="59">
        <f t="shared" ref="N18" si="25">M18+M19</f>
        <v>-46.028945461156361</v>
      </c>
      <c r="O18" s="108"/>
      <c r="P18" s="108"/>
      <c r="Q18" s="109"/>
      <c r="R18" s="111"/>
    </row>
    <row r="19" spans="1:18" ht="15" customHeight="1" x14ac:dyDescent="0.25">
      <c r="A19" s="43"/>
      <c r="B19" s="101">
        <v>1054</v>
      </c>
      <c r="C19" s="50">
        <v>156.42400000000001</v>
      </c>
      <c r="D19" s="51">
        <f>$D$88</f>
        <v>1.0714285714519584E-3</v>
      </c>
      <c r="E19" s="52">
        <f>ROUND(D19,4)</f>
        <v>1.1000000000000001E-3</v>
      </c>
      <c r="F19" s="104"/>
      <c r="G19" s="61">
        <v>149.77000000000001</v>
      </c>
      <c r="H19" s="62">
        <f>ROUND(-$I$88/$H$83*G19,2)</f>
        <v>0</v>
      </c>
      <c r="I19" s="59">
        <f>H18+I18</f>
        <v>-46.03</v>
      </c>
      <c r="J19" s="62">
        <f>ROUND(-$K$88/$H$83*I19,2)</f>
        <v>0</v>
      </c>
      <c r="K19" s="59">
        <f>J18+K18</f>
        <v>142.52000000000001</v>
      </c>
      <c r="L19" s="52">
        <f>F18+50</f>
        <v>169.88716734254757</v>
      </c>
      <c r="M19" s="60">
        <f t="shared" ref="M19" si="26">L18*COS(L19*PI()/200)</f>
        <v>-94.275240286405648</v>
      </c>
      <c r="N19" s="64">
        <f t="shared" ref="N19" si="27">M18-M19</f>
        <v>142.52153511165494</v>
      </c>
      <c r="O19" s="100">
        <f>O17+I19</f>
        <v>7338.4199999999992</v>
      </c>
      <c r="P19" s="100">
        <f>P17+K19</f>
        <v>4012.93</v>
      </c>
      <c r="Q19" s="105">
        <f>B19</f>
        <v>1054</v>
      </c>
      <c r="R19" s="111"/>
    </row>
    <row r="20" spans="1:18" ht="15" customHeight="1" x14ac:dyDescent="0.25">
      <c r="A20" s="43"/>
      <c r="B20" s="101"/>
      <c r="C20" s="54">
        <f>ROUND((C19+D19),4)</f>
        <v>156.42509999999999</v>
      </c>
      <c r="D20" s="55"/>
      <c r="E20" s="65">
        <f>C19+E19</f>
        <v>156.42510000000001</v>
      </c>
      <c r="F20" s="66">
        <f>F6</f>
        <v>76.313399999999987</v>
      </c>
      <c r="G20" s="67"/>
      <c r="H20" s="68" t="s">
        <v>48</v>
      </c>
      <c r="I20" s="43"/>
      <c r="J20" s="68" t="s">
        <v>49</v>
      </c>
      <c r="K20" s="43"/>
      <c r="L20" s="69">
        <f>ROUND((G21/SQRT(2)),5)</f>
        <v>0</v>
      </c>
      <c r="M20" s="70">
        <f t="shared" ref="M20" si="28">L20*SIN(L21*PI()/200)</f>
        <v>0</v>
      </c>
      <c r="N20" s="71">
        <f t="shared" ref="N20" si="29">M20+M21</f>
        <v>0</v>
      </c>
      <c r="O20" s="72">
        <f>O5</f>
        <v>7338.42</v>
      </c>
      <c r="P20" s="72">
        <f>P5</f>
        <v>4012.93</v>
      </c>
      <c r="Q20" s="105"/>
      <c r="R20" s="111"/>
    </row>
    <row r="21" spans="1:18" x14ac:dyDescent="0.25">
      <c r="A21" s="43"/>
      <c r="B21" s="101">
        <v>1049</v>
      </c>
      <c r="C21" s="138"/>
      <c r="D21" s="73"/>
      <c r="E21" s="74"/>
      <c r="F21" s="75">
        <f>F18-200+E20</f>
        <v>76.312267342547585</v>
      </c>
      <c r="G21" s="76"/>
      <c r="H21" s="77">
        <f>ROUND(SUM(H6,I9,I11,I13,I15,I17,I19),2)</f>
        <v>0</v>
      </c>
      <c r="I21" s="43"/>
      <c r="J21" s="77">
        <f>ROUND(SUM(J6,K9,K11,K13,K15,K17,K19),2)</f>
        <v>0</v>
      </c>
      <c r="K21" s="43"/>
      <c r="L21" s="78">
        <f>F21+50</f>
        <v>126.31226734254759</v>
      </c>
      <c r="M21" s="79">
        <f t="shared" ref="M21" si="30">L20*COS(L21*PI()/200)</f>
        <v>0</v>
      </c>
      <c r="N21" s="80">
        <f t="shared" ref="N21" si="31">M20-M21</f>
        <v>0</v>
      </c>
      <c r="O21" s="81"/>
      <c r="P21" s="81"/>
      <c r="Q21" s="106">
        <f>B21</f>
        <v>1049</v>
      </c>
      <c r="R21" s="111"/>
    </row>
    <row r="22" spans="1:18" ht="15.75" thickBot="1" x14ac:dyDescent="0.3">
      <c r="A22" s="43"/>
      <c r="B22" s="137"/>
      <c r="C22" s="139"/>
      <c r="D22" s="82"/>
      <c r="E22" s="82"/>
      <c r="F22" s="140"/>
      <c r="G22" s="141"/>
      <c r="H22" s="141"/>
      <c r="I22" s="141"/>
      <c r="J22" s="141"/>
      <c r="K22" s="141"/>
      <c r="L22" s="141"/>
      <c r="M22" s="141"/>
      <c r="N22" s="141"/>
      <c r="O22" s="83"/>
      <c r="P22" s="83"/>
      <c r="Q22" s="107"/>
      <c r="R22" s="112"/>
    </row>
    <row r="23" spans="1:18" x14ac:dyDescent="0.25">
      <c r="A23" s="43"/>
      <c r="B23" s="84"/>
      <c r="C23" s="84"/>
      <c r="D23" s="84"/>
      <c r="E23" s="84"/>
      <c r="F23" s="85"/>
      <c r="G23" s="85"/>
      <c r="H23" s="85"/>
      <c r="I23" s="85"/>
      <c r="J23" s="85"/>
      <c r="K23" s="85"/>
      <c r="L23" s="85"/>
      <c r="M23" s="85"/>
      <c r="N23" s="85"/>
      <c r="O23" s="86"/>
      <c r="P23" s="87"/>
      <c r="Q23" s="84"/>
      <c r="R23" s="19"/>
    </row>
    <row r="24" spans="1:18" ht="15" customHeight="1" x14ac:dyDescent="0.25">
      <c r="A24" s="43"/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88"/>
      <c r="R24" s="6"/>
    </row>
    <row r="25" spans="1:18" x14ac:dyDescent="0.25">
      <c r="A25" s="43"/>
      <c r="B25" s="89" t="s">
        <v>13</v>
      </c>
      <c r="C25" s="99">
        <v>1</v>
      </c>
      <c r="D25" s="90"/>
      <c r="E25" s="90"/>
      <c r="F25" s="149" t="s">
        <v>46</v>
      </c>
      <c r="G25" s="149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18" x14ac:dyDescent="0.25">
      <c r="A26" s="43"/>
      <c r="B26" s="43"/>
      <c r="C26" s="91"/>
      <c r="D26" s="148" t="s">
        <v>26</v>
      </c>
      <c r="E26" s="148"/>
      <c r="F26" s="148"/>
      <c r="G26" s="148"/>
      <c r="H26" s="43"/>
      <c r="I26" s="43"/>
      <c r="J26" s="43"/>
      <c r="K26" s="43"/>
      <c r="L26" s="43"/>
      <c r="M26" s="43"/>
      <c r="N26" s="43"/>
      <c r="O26" s="92"/>
      <c r="P26" s="92"/>
      <c r="Q26" s="92"/>
      <c r="R26" s="6"/>
    </row>
    <row r="27" spans="1:18" x14ac:dyDescent="0.25">
      <c r="A27" s="43"/>
      <c r="B27" s="43"/>
      <c r="C27" s="93"/>
      <c r="D27" s="159" t="s">
        <v>51</v>
      </c>
      <c r="E27" s="160"/>
      <c r="F27" s="160"/>
      <c r="G27" s="161"/>
      <c r="H27" s="43"/>
      <c r="I27" s="43"/>
      <c r="J27" s="43"/>
      <c r="K27" s="43"/>
      <c r="L27" s="43"/>
      <c r="M27" s="43"/>
      <c r="N27" s="43"/>
      <c r="O27" s="94"/>
      <c r="P27" s="94"/>
      <c r="Q27" s="94"/>
      <c r="R27" s="42"/>
    </row>
    <row r="28" spans="1:18" x14ac:dyDescent="0.25">
      <c r="A28" s="43"/>
      <c r="B28" s="43"/>
      <c r="C28" s="150" t="s">
        <v>47</v>
      </c>
      <c r="D28" s="151"/>
      <c r="E28" s="151"/>
      <c r="F28" s="151"/>
      <c r="G28" s="151"/>
      <c r="H28" s="151"/>
      <c r="I28" s="151"/>
      <c r="J28" s="151"/>
      <c r="K28" s="151"/>
      <c r="L28" s="151"/>
      <c r="M28" s="152"/>
      <c r="N28" s="95"/>
      <c r="O28" s="96"/>
      <c r="P28" s="96"/>
      <c r="Q28" s="97"/>
      <c r="R28" s="6"/>
    </row>
    <row r="29" spans="1:18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98"/>
      <c r="P29" s="98"/>
      <c r="Q29" s="97"/>
    </row>
    <row r="30" spans="1:18" x14ac:dyDescent="0.25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98"/>
      <c r="P30" s="98"/>
      <c r="Q30" s="97"/>
    </row>
    <row r="31" spans="1:18" x14ac:dyDescent="0.25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98"/>
      <c r="P31" s="98"/>
      <c r="Q31" s="96"/>
    </row>
    <row r="32" spans="1:18" x14ac:dyDescent="0.2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98"/>
      <c r="P32" s="98"/>
      <c r="Q32" s="96"/>
    </row>
    <row r="33" spans="1:17" x14ac:dyDescent="0.25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96"/>
      <c r="P33" s="96"/>
      <c r="Q33" s="96"/>
    </row>
    <row r="34" spans="1:17" x14ac:dyDescent="0.25">
      <c r="O34" s="13"/>
      <c r="P34" s="13"/>
      <c r="Q34" s="13"/>
    </row>
    <row r="81" spans="3:15" x14ac:dyDescent="0.25">
      <c r="C81" s="134" t="s">
        <v>25</v>
      </c>
      <c r="D81" s="134"/>
      <c r="E81" s="2"/>
      <c r="F81" s="2"/>
      <c r="G81" s="6"/>
      <c r="H81" s="135" t="s">
        <v>27</v>
      </c>
      <c r="I81" s="133" t="s">
        <v>34</v>
      </c>
      <c r="J81" s="133"/>
      <c r="K81" s="133"/>
      <c r="L81" s="28"/>
      <c r="M81" s="18"/>
      <c r="N81" s="5"/>
      <c r="O81" s="4"/>
    </row>
    <row r="82" spans="3:15" x14ac:dyDescent="0.25">
      <c r="C82" s="134"/>
      <c r="D82" s="134"/>
      <c r="E82" s="3"/>
      <c r="F82" s="3"/>
      <c r="G82" s="27"/>
      <c r="H82" s="135"/>
      <c r="I82" s="133"/>
      <c r="J82" s="133"/>
      <c r="K82" s="133"/>
      <c r="L82" s="28"/>
      <c r="M82" s="3"/>
      <c r="N82" s="3"/>
      <c r="O82" s="3"/>
    </row>
    <row r="83" spans="3:15" x14ac:dyDescent="0.25">
      <c r="C83" s="22" t="s">
        <v>14</v>
      </c>
      <c r="D83" s="23">
        <f>SUM(C7,C9,C11,C13,C15,C17,C19)</f>
        <v>999.99249999999984</v>
      </c>
      <c r="E83" s="2"/>
      <c r="F83" s="3"/>
      <c r="G83" s="10"/>
      <c r="H83" s="29">
        <f>SUM(G9,G11,G13,G15,G17,G19)</f>
        <v>769.95999999999992</v>
      </c>
      <c r="I83" s="38" t="s">
        <v>28</v>
      </c>
      <c r="J83" s="38"/>
      <c r="K83" s="38" t="s">
        <v>30</v>
      </c>
      <c r="L83" s="35"/>
      <c r="M83" s="10"/>
      <c r="N83" s="10"/>
      <c r="O83" s="10"/>
    </row>
    <row r="84" spans="3:15" x14ac:dyDescent="0.25">
      <c r="C84" s="22" t="s">
        <v>15</v>
      </c>
      <c r="D84" s="23">
        <f>5*200</f>
        <v>1000</v>
      </c>
      <c r="E84" s="2"/>
      <c r="F84" s="3"/>
      <c r="G84" s="10"/>
      <c r="H84" s="30"/>
      <c r="I84" s="34">
        <f>SUM(H6,H8,H10,H12,H14,H16,H18)</f>
        <v>0</v>
      </c>
      <c r="J84" s="39"/>
      <c r="K84" s="34">
        <f>SUM(J6,J8,J10,J12,J14,J16,J18)</f>
        <v>-9.9999999999624833E-3</v>
      </c>
      <c r="L84" s="36"/>
      <c r="M84" s="10"/>
      <c r="N84" s="10"/>
      <c r="O84" s="10"/>
    </row>
    <row r="85" spans="3:15" x14ac:dyDescent="0.25">
      <c r="C85" s="22" t="s">
        <v>23</v>
      </c>
      <c r="D85" s="23">
        <f>F20-F6+1000</f>
        <v>1000</v>
      </c>
      <c r="E85" s="2"/>
      <c r="F85" s="2"/>
      <c r="G85" s="15"/>
      <c r="H85" s="31"/>
      <c r="I85" s="33" t="s">
        <v>29</v>
      </c>
      <c r="J85" s="38"/>
      <c r="K85" s="33" t="s">
        <v>31</v>
      </c>
      <c r="L85" s="35"/>
      <c r="M85" s="12"/>
      <c r="N85" s="12"/>
      <c r="O85" s="9"/>
    </row>
    <row r="86" spans="3:15" x14ac:dyDescent="0.25">
      <c r="C86" s="24" t="s">
        <v>16</v>
      </c>
      <c r="D86" s="23">
        <f>D83-D84</f>
        <v>-7.500000000163709E-3</v>
      </c>
      <c r="E86" s="1"/>
      <c r="F86" s="1"/>
      <c r="G86" s="15"/>
      <c r="H86" s="32"/>
      <c r="I86" s="34">
        <f>O20-O5</f>
        <v>0</v>
      </c>
      <c r="J86" s="39"/>
      <c r="K86" s="34">
        <f>P20-P5</f>
        <v>0</v>
      </c>
      <c r="L86" s="36"/>
      <c r="M86" s="12"/>
      <c r="N86" s="12"/>
      <c r="O86" s="9"/>
    </row>
    <row r="87" spans="3:15" x14ac:dyDescent="0.25">
      <c r="C87" s="25" t="s">
        <v>20</v>
      </c>
      <c r="D87" s="23">
        <f>0.009*SQRT(7)</f>
        <v>2.3811761799581315E-2</v>
      </c>
      <c r="E87" s="1"/>
      <c r="F87" s="1"/>
      <c r="G87" s="14"/>
      <c r="H87" s="31"/>
      <c r="I87" s="33" t="s">
        <v>32</v>
      </c>
      <c r="J87" s="38"/>
      <c r="K87" s="33" t="s">
        <v>33</v>
      </c>
      <c r="L87" s="35"/>
      <c r="M87" s="12"/>
      <c r="N87" s="12"/>
      <c r="O87" s="9"/>
    </row>
    <row r="88" spans="3:15" x14ac:dyDescent="0.25">
      <c r="C88" s="25" t="s">
        <v>18</v>
      </c>
      <c r="D88" s="26">
        <f>-D86/7</f>
        <v>1.0714285714519584E-3</v>
      </c>
      <c r="F88" s="8"/>
      <c r="H88" s="21"/>
      <c r="I88" s="34">
        <f>I84-I86</f>
        <v>0</v>
      </c>
      <c r="J88" s="39"/>
      <c r="K88" s="34">
        <f>K84-K86</f>
        <v>-9.9999999999624833E-3</v>
      </c>
      <c r="L88" s="36"/>
      <c r="M88" s="12"/>
      <c r="N88" s="12"/>
      <c r="O88" s="12"/>
    </row>
    <row r="89" spans="3:15" x14ac:dyDescent="0.25">
      <c r="C89" s="22" t="s">
        <v>21</v>
      </c>
      <c r="D89" s="23">
        <f>SUM(E8,E10,E12,E14,E16,E18,E20)</f>
        <v>1000.0000000000001</v>
      </c>
      <c r="E89" s="1"/>
      <c r="F89" s="1"/>
      <c r="H89" s="21"/>
      <c r="I89" s="33" t="s">
        <v>35</v>
      </c>
      <c r="J89" s="38"/>
      <c r="K89" s="33" t="s">
        <v>36</v>
      </c>
      <c r="L89" s="35"/>
      <c r="M89" s="11"/>
      <c r="N89" s="11"/>
      <c r="O89" s="11"/>
    </row>
    <row r="90" spans="3:15" x14ac:dyDescent="0.25">
      <c r="C90" s="136" t="str">
        <f>IF(D84=D89,"OK","Błąd wyrównania kątowego")</f>
        <v>OK</v>
      </c>
      <c r="D90" s="136"/>
      <c r="E90" s="1"/>
      <c r="F90" s="1"/>
      <c r="H90" s="21"/>
      <c r="I90" s="34">
        <f>SQRT(I88^2+K88^2)</f>
        <v>9.9999999999624833E-3</v>
      </c>
      <c r="J90" s="39"/>
      <c r="K90" s="34">
        <f>SQRT((0.0059^2*H83+(0.009*PI()/200)^2*(((7)*(8))/72)*H83^2+0.1^2))</f>
        <v>0.21451750367666195</v>
      </c>
      <c r="L90" s="36"/>
      <c r="M90" s="11"/>
      <c r="N90" s="11"/>
      <c r="O90" s="11"/>
    </row>
    <row r="91" spans="3:15" x14ac:dyDescent="0.25">
      <c r="C91" s="1"/>
      <c r="D91" s="1"/>
      <c r="E91" s="1"/>
      <c r="F91" s="1"/>
      <c r="G91" s="15"/>
      <c r="H91" s="15"/>
      <c r="I91" s="40" t="str">
        <f>IF(H21=I86,"OK","Błąd wyrównania")</f>
        <v>OK</v>
      </c>
      <c r="J91" s="13"/>
      <c r="K91" s="40" t="str">
        <f>IF(J21=K86,"OK","Błąd wyrównania")</f>
        <v>OK</v>
      </c>
      <c r="L91" s="13"/>
      <c r="M91" s="13"/>
      <c r="N91" s="13"/>
      <c r="O91" s="13"/>
    </row>
    <row r="92" spans="3:15" x14ac:dyDescent="0.25">
      <c r="H92" s="16"/>
      <c r="J92" s="6"/>
    </row>
    <row r="93" spans="3:15" x14ac:dyDescent="0.25">
      <c r="H93" s="16"/>
      <c r="J93" s="6"/>
    </row>
    <row r="94" spans="3:15" x14ac:dyDescent="0.25">
      <c r="H94" s="16"/>
    </row>
    <row r="95" spans="3:15" x14ac:dyDescent="0.25">
      <c r="H95" s="16"/>
    </row>
    <row r="96" spans="3:15" x14ac:dyDescent="0.25">
      <c r="H96" s="16"/>
    </row>
    <row r="97" spans="2:14" x14ac:dyDescent="0.25">
      <c r="H97" s="16"/>
    </row>
    <row r="98" spans="2:14" x14ac:dyDescent="0.25">
      <c r="H98" s="16"/>
    </row>
    <row r="99" spans="2:14" x14ac:dyDescent="0.25">
      <c r="B99" s="129" t="s">
        <v>22</v>
      </c>
      <c r="C99" s="129"/>
      <c r="D99" s="129"/>
      <c r="E99" s="129"/>
      <c r="H99" s="16"/>
      <c r="I99" s="129" t="s">
        <v>43</v>
      </c>
      <c r="J99" s="129"/>
      <c r="K99" s="129"/>
      <c r="L99" s="129"/>
      <c r="M99" s="129"/>
      <c r="N99" s="129"/>
    </row>
    <row r="100" spans="2:14" x14ac:dyDescent="0.25">
      <c r="C100" s="7" t="s">
        <v>21</v>
      </c>
      <c r="D100" s="8">
        <f>SUM(C8,C10,C12,C14,C16,C18,C20)</f>
        <v>1000.0001999999999</v>
      </c>
      <c r="H100" s="16"/>
      <c r="I100" t="s">
        <v>44</v>
      </c>
      <c r="J100" s="37">
        <f>H9+H11+H13+H15+H17+H19</f>
        <v>0</v>
      </c>
      <c r="M100" t="s">
        <v>45</v>
      </c>
      <c r="N100" s="37">
        <f>J9+J11+J13+J15+J17+J19</f>
        <v>0</v>
      </c>
    </row>
    <row r="101" spans="2:14" x14ac:dyDescent="0.25">
      <c r="C101" s="8">
        <f>ROUND((D84-D100),4)</f>
        <v>-2.0000000000000001E-4</v>
      </c>
      <c r="I101" t="s">
        <v>32</v>
      </c>
      <c r="J101" s="37">
        <f>-I88</f>
        <v>0</v>
      </c>
      <c r="M101" t="s">
        <v>33</v>
      </c>
      <c r="N101" s="37">
        <f>-K88</f>
        <v>9.9999999999624833E-3</v>
      </c>
    </row>
    <row r="102" spans="2:14" x14ac:dyDescent="0.25">
      <c r="B102">
        <v>1</v>
      </c>
      <c r="C102" s="15">
        <f>IF($C$101=0.0001,$C$101,0)</f>
        <v>0</v>
      </c>
      <c r="D102" s="15">
        <f>IF($C$101=-0.0001,$C$101,0)</f>
        <v>0</v>
      </c>
      <c r="I102" t="s">
        <v>39</v>
      </c>
      <c r="J102" s="37">
        <f>ROUND(J101-J100,2)</f>
        <v>0</v>
      </c>
      <c r="M102" t="s">
        <v>40</v>
      </c>
      <c r="N102" s="37">
        <f>ROUND(N101-N100,2)</f>
        <v>0.01</v>
      </c>
    </row>
    <row r="103" spans="2:14" x14ac:dyDescent="0.25">
      <c r="B103">
        <v>2</v>
      </c>
      <c r="C103" s="15">
        <f>IF($C$101=0.0002,$C$101,0)</f>
        <v>0</v>
      </c>
      <c r="D103" s="15">
        <f>IF($C$101=-0.0002,$C$101,0)</f>
        <v>-2.0000000000000001E-4</v>
      </c>
      <c r="I103" s="20" t="s">
        <v>41</v>
      </c>
      <c r="J103" s="20" t="s">
        <v>42</v>
      </c>
      <c r="M103" s="20" t="s">
        <v>41</v>
      </c>
      <c r="N103" s="20" t="s">
        <v>42</v>
      </c>
    </row>
    <row r="104" spans="2:14" x14ac:dyDescent="0.25">
      <c r="B104">
        <v>3</v>
      </c>
      <c r="C104" s="15">
        <f>IF($C$101=0.0003,$C$101,0)</f>
        <v>0</v>
      </c>
      <c r="D104" s="15">
        <f>IF($C$101=-0.0003,$C$101,0)</f>
        <v>0</v>
      </c>
      <c r="H104">
        <v>1</v>
      </c>
      <c r="I104">
        <f>IF($J$102=0.01,0.01,0)</f>
        <v>0</v>
      </c>
      <c r="J104">
        <f>IF($J$102=-0.01,-0.01,0)</f>
        <v>0</v>
      </c>
      <c r="L104">
        <v>1</v>
      </c>
      <c r="M104">
        <f>IF($N$102=0.01,0.01,0)</f>
        <v>0.01</v>
      </c>
      <c r="N104">
        <f>IF($N$102=-0.01,-0.01,0)</f>
        <v>0</v>
      </c>
    </row>
    <row r="105" spans="2:14" x14ac:dyDescent="0.25">
      <c r="H105">
        <v>2</v>
      </c>
      <c r="I105">
        <f>IF($J$102=0.02,0.01,0)</f>
        <v>0</v>
      </c>
      <c r="J105">
        <f>IF($J$102=-0.02,-0.01,0)</f>
        <v>0</v>
      </c>
      <c r="L105">
        <v>2</v>
      </c>
      <c r="M105">
        <f>IF($N$102=0.02,0.01,0)</f>
        <v>0</v>
      </c>
      <c r="N105">
        <f>IF($N$102=-0.02,-0.01,0)</f>
        <v>0</v>
      </c>
    </row>
    <row r="106" spans="2:14" x14ac:dyDescent="0.25">
      <c r="H106">
        <v>3</v>
      </c>
      <c r="I106">
        <f>IF($J$102=0.03,0.01,0)</f>
        <v>0</v>
      </c>
      <c r="J106">
        <f>IF($J$102=-0.03,-0.01,0)</f>
        <v>0</v>
      </c>
      <c r="L106">
        <v>3</v>
      </c>
      <c r="M106">
        <f>IF($N$102=0.03,0.01,0)</f>
        <v>0</v>
      </c>
      <c r="N106">
        <f>IF($N$102=-0.03,-0.01,0)</f>
        <v>0</v>
      </c>
    </row>
    <row r="107" spans="2:14" x14ac:dyDescent="0.25">
      <c r="H107">
        <v>4</v>
      </c>
      <c r="I107">
        <f>IF($J$102=0.04,0.01,0)</f>
        <v>0</v>
      </c>
      <c r="J107">
        <f>IF($J$102=-0.04,-0.01,0)</f>
        <v>0</v>
      </c>
      <c r="L107">
        <v>4</v>
      </c>
      <c r="M107">
        <f>IF($N$102=0.04,0.01,0)</f>
        <v>0</v>
      </c>
      <c r="N107">
        <f>IF($N$102=-0.04,-0.01,0)</f>
        <v>0</v>
      </c>
    </row>
  </sheetData>
  <sheetProtection password="CC48" sheet="1" objects="1" scenarios="1" selectLockedCells="1"/>
  <mergeCells count="69">
    <mergeCell ref="D26:G26"/>
    <mergeCell ref="F25:G25"/>
    <mergeCell ref="C28:M28"/>
    <mergeCell ref="L6:N7"/>
    <mergeCell ref="D27:G27"/>
    <mergeCell ref="F14:F15"/>
    <mergeCell ref="F16:F17"/>
    <mergeCell ref="F18:F19"/>
    <mergeCell ref="R2:R3"/>
    <mergeCell ref="O15:O16"/>
    <mergeCell ref="P15:P16"/>
    <mergeCell ref="Q15:Q16"/>
    <mergeCell ref="P13:P14"/>
    <mergeCell ref="Q13:Q14"/>
    <mergeCell ref="O7:O8"/>
    <mergeCell ref="P7:P8"/>
    <mergeCell ref="Q5:Q6"/>
    <mergeCell ref="Q7:Q8"/>
    <mergeCell ref="O9:O10"/>
    <mergeCell ref="O5:O6"/>
    <mergeCell ref="O2:P2"/>
    <mergeCell ref="B99:E99"/>
    <mergeCell ref="I99:N99"/>
    <mergeCell ref="C4:E4"/>
    <mergeCell ref="I81:K82"/>
    <mergeCell ref="C81:D82"/>
    <mergeCell ref="H81:H82"/>
    <mergeCell ref="C90:D90"/>
    <mergeCell ref="B11:B12"/>
    <mergeCell ref="B13:B14"/>
    <mergeCell ref="B15:B16"/>
    <mergeCell ref="B17:B18"/>
    <mergeCell ref="B21:B22"/>
    <mergeCell ref="C21:C22"/>
    <mergeCell ref="F22:N22"/>
    <mergeCell ref="B19:B20"/>
    <mergeCell ref="Q2:Q3"/>
    <mergeCell ref="B2:B3"/>
    <mergeCell ref="B5:B6"/>
    <mergeCell ref="C5:C6"/>
    <mergeCell ref="F2:F3"/>
    <mergeCell ref="G2:G3"/>
    <mergeCell ref="L2:N2"/>
    <mergeCell ref="F5:N5"/>
    <mergeCell ref="C2:D3"/>
    <mergeCell ref="J6:J7"/>
    <mergeCell ref="H6:H7"/>
    <mergeCell ref="G6:G7"/>
    <mergeCell ref="H4:I4"/>
    <mergeCell ref="J4:K4"/>
    <mergeCell ref="H2:K2"/>
    <mergeCell ref="O13:O14"/>
    <mergeCell ref="O17:O18"/>
    <mergeCell ref="P17:P18"/>
    <mergeCell ref="Q17:Q18"/>
    <mergeCell ref="O11:O12"/>
    <mergeCell ref="Q19:Q20"/>
    <mergeCell ref="Q21:Q22"/>
    <mergeCell ref="P9:P10"/>
    <mergeCell ref="Q9:Q10"/>
    <mergeCell ref="R5:R22"/>
    <mergeCell ref="P11:P12"/>
    <mergeCell ref="Q11:Q12"/>
    <mergeCell ref="P5:P6"/>
    <mergeCell ref="B7:B8"/>
    <mergeCell ref="B9:B10"/>
    <mergeCell ref="F8:F9"/>
    <mergeCell ref="F10:F11"/>
    <mergeCell ref="F12:F13"/>
  </mergeCells>
  <pageMargins left="0.7" right="0.7" top="0.75" bottom="0.75" header="0.3" footer="0.3"/>
  <pageSetup paperSize="9" orientation="portrait" horizontalDpi="4294967293" verticalDpi="0" r:id="rId1"/>
  <ignoredErrors>
    <ignoredError sqref="L9:N9 L11:N11 L13:N13 L15:N15 L10:N10 L12:N12 L14:N14 L16:N16 L18:N18 L20:N20 E13 L17:N17 E18:E19 M19:N19 E9 E11 H12:H14 J12:J14 I14 K14 H15:H16 J15:J16 I16 K16 H17:H18 J17:J18 I18 K18 H19 J19 H9:H10 J9:J10 I10 K10 H11 J11 I12 K12 C15 C1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Sleev</dc:creator>
  <cp:lastModifiedBy>Sleev</cp:lastModifiedBy>
  <cp:lastPrinted>2010-11-18T11:36:44Z</cp:lastPrinted>
  <dcterms:created xsi:type="dcterms:W3CDTF">2010-11-10T13:26:03Z</dcterms:created>
  <dcterms:modified xsi:type="dcterms:W3CDTF">2010-11-22T08:57:34Z</dcterms:modified>
</cp:coreProperties>
</file>